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5" yWindow="60" windowWidth="13785" windowHeight="11805"/>
  </bookViews>
  <sheets>
    <sheet name="Лист1" sheetId="1" r:id="rId1"/>
  </sheets>
  <definedNames>
    <definedName name="_xlnm._FilterDatabase" localSheetId="0" hidden="1">Лист1!$E$1:$E$41</definedName>
    <definedName name="_xlnm.Print_Area" localSheetId="0">Лист1!$A$1:$J$36</definedName>
  </definedNames>
  <calcPr calcId="145621"/>
</workbook>
</file>

<file path=xl/calcChain.xml><?xml version="1.0" encoding="utf-8"?>
<calcChain xmlns="http://schemas.openxmlformats.org/spreadsheetml/2006/main">
  <c r="I35" i="1" l="1"/>
  <c r="H35" i="1"/>
  <c r="F35" i="1"/>
  <c r="J35" i="1" l="1"/>
</calcChain>
</file>

<file path=xl/sharedStrings.xml><?xml version="1.0" encoding="utf-8"?>
<sst xmlns="http://schemas.openxmlformats.org/spreadsheetml/2006/main" count="77" uniqueCount="45">
  <si>
    <t>№ лота</t>
  </si>
  <si>
    <t>Участковое лесничество</t>
  </si>
  <si>
    <t>№ квартала</t>
  </si>
  <si>
    <t>№ выдела</t>
  </si>
  <si>
    <t>Кадастровый номер участка</t>
  </si>
  <si>
    <t>Общая площадь, га.</t>
  </si>
  <si>
    <t>Порода</t>
  </si>
  <si>
    <t>Общее количество, шт.</t>
  </si>
  <si>
    <t>Агрызское</t>
  </si>
  <si>
    <t>Азнакаевское</t>
  </si>
  <si>
    <t>Чатыртауское</t>
  </si>
  <si>
    <t>16:02:000000:2678</t>
  </si>
  <si>
    <t>Ель</t>
  </si>
  <si>
    <t>Сосна</t>
  </si>
  <si>
    <t>Сосна, ель</t>
  </si>
  <si>
    <t>Альметьевское</t>
  </si>
  <si>
    <t>Зеленодольское</t>
  </si>
  <si>
    <t>Ислейтарское</t>
  </si>
  <si>
    <t>Илетьское</t>
  </si>
  <si>
    <t>16:16:000000:600</t>
  </si>
  <si>
    <t>Лаишевское</t>
  </si>
  <si>
    <t>16:24:000000:1137</t>
  </si>
  <si>
    <t>Мамадышское</t>
  </si>
  <si>
    <t>Кляушское</t>
  </si>
  <si>
    <t>Кумазанское</t>
  </si>
  <si>
    <t>Всего</t>
  </si>
  <si>
    <t>Айшинское</t>
  </si>
  <si>
    <t>16:07:000000:2883</t>
  </si>
  <si>
    <t>Поташно-Полянское</t>
  </si>
  <si>
    <t>16:20:000000:3584</t>
  </si>
  <si>
    <t>16:20:000000:2766</t>
  </si>
  <si>
    <t>8,10</t>
  </si>
  <si>
    <t>16:20:000000:2771</t>
  </si>
  <si>
    <t>16:20:000000:3543</t>
  </si>
  <si>
    <t>16:20:110811:12</t>
  </si>
  <si>
    <t>16:00:000000:1109</t>
  </si>
  <si>
    <t>Сумма денежных средств, подлежащая перечислению на блокировочный субсчет для подачи заявки</t>
  </si>
  <si>
    <t>в т.ч. Плата за участие в электронном аукционе, руб.</t>
  </si>
  <si>
    <t>в т.ч. общая стоимость по минимальным ставкам, руб.</t>
  </si>
  <si>
    <t>Сводная ведомость аукционных единиц для проведения аукциона по продаже права на заключение договоров купли-продажи лесных насаждений для заготовки елей и (или) деревьев других хвойных пород для новогодних праздников  2021-2022 г. по Министерству лесного хозяйства Республики Татарстан</t>
  </si>
  <si>
    <t>16:01:000000:775</t>
  </si>
  <si>
    <t>16:20:000000:3580</t>
  </si>
  <si>
    <t>16:26:000000:1794</t>
  </si>
  <si>
    <t>16:26:000000:1378</t>
  </si>
  <si>
    <t>Краснооктябрьское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</si>
</sst>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0" xfId="0" applyFont="1" applyFill="1"/>
    <xf numFmtId="0" fontId="3" fillId="2" borderId="0" xfId="0" applyFont="1" applyFill="1"/>
    <xf numFmtId="2" fontId="4" fillId="2" borderId="7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3" fillId="2" borderId="0" xfId="0" applyFont="1" applyFill="1" applyBorder="1"/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/>
    <xf numFmtId="2" fontId="4" fillId="2" borderId="8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2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tabSelected="1" view="pageBreakPreview" zoomScale="70" zoomScaleNormal="70" zoomScaleSheetLayoutView="70" workbookViewId="0">
      <selection activeCell="J4" sqref="J4"/>
    </sheetView>
  </sheetViews>
  <sheetFormatPr defaultRowHeight="15" x14ac:dyDescent="0.25"/>
  <cols>
    <col min="1" max="1" width="6" style="2" customWidth="1"/>
    <col min="2" max="2" width="24.5703125" style="2" customWidth="1"/>
    <col min="3" max="3" width="11.28515625" style="2" customWidth="1"/>
    <col min="4" max="4" width="10.28515625" style="2" customWidth="1"/>
    <col min="5" max="5" width="23.42578125" style="2" customWidth="1"/>
    <col min="6" max="6" width="11.140625" style="2" customWidth="1"/>
    <col min="7" max="7" width="12.42578125" style="2" customWidth="1"/>
    <col min="8" max="8" width="12.85546875" style="2" customWidth="1"/>
    <col min="9" max="9" width="21.5703125" style="18" customWidth="1"/>
    <col min="10" max="10" width="18.42578125" style="19" customWidth="1"/>
    <col min="11" max="16384" width="9.140625" style="2"/>
  </cols>
  <sheetData>
    <row r="1" spans="1:14" ht="18.75" customHeight="1" x14ac:dyDescent="0.3">
      <c r="A1" s="26" t="s">
        <v>39</v>
      </c>
      <c r="B1" s="27"/>
      <c r="C1" s="27"/>
      <c r="D1" s="27"/>
      <c r="E1" s="27"/>
      <c r="F1" s="27"/>
      <c r="G1" s="27"/>
      <c r="H1" s="27"/>
      <c r="I1" s="27"/>
      <c r="J1" s="28"/>
      <c r="K1" s="1"/>
      <c r="L1" s="1"/>
      <c r="M1" s="1"/>
      <c r="N1" s="1"/>
    </row>
    <row r="2" spans="1:14" ht="35.25" customHeight="1" x14ac:dyDescent="0.3">
      <c r="A2" s="29"/>
      <c r="B2" s="30"/>
      <c r="C2" s="30"/>
      <c r="D2" s="30"/>
      <c r="E2" s="30"/>
      <c r="F2" s="30"/>
      <c r="G2" s="30"/>
      <c r="H2" s="30"/>
      <c r="I2" s="30"/>
      <c r="J2" s="31"/>
      <c r="K2" s="1"/>
      <c r="L2" s="1"/>
      <c r="M2" s="1"/>
      <c r="N2" s="1"/>
    </row>
    <row r="3" spans="1:14" ht="71.25" customHeight="1" x14ac:dyDescent="0.3">
      <c r="A3" s="23" t="s">
        <v>0</v>
      </c>
      <c r="B3" s="23" t="s">
        <v>1</v>
      </c>
      <c r="C3" s="23" t="s">
        <v>2</v>
      </c>
      <c r="D3" s="23" t="s">
        <v>3</v>
      </c>
      <c r="E3" s="23" t="s">
        <v>4</v>
      </c>
      <c r="F3" s="23" t="s">
        <v>5</v>
      </c>
      <c r="G3" s="23" t="s">
        <v>6</v>
      </c>
      <c r="H3" s="23" t="s">
        <v>7</v>
      </c>
      <c r="I3" s="32" t="s">
        <v>36</v>
      </c>
      <c r="J3" s="33"/>
      <c r="K3" s="1"/>
      <c r="L3" s="1"/>
      <c r="M3" s="1"/>
      <c r="N3" s="1"/>
    </row>
    <row r="4" spans="1:14" ht="63" customHeight="1" x14ac:dyDescent="0.3">
      <c r="A4" s="25"/>
      <c r="B4" s="25"/>
      <c r="C4" s="25"/>
      <c r="D4" s="25"/>
      <c r="E4" s="25"/>
      <c r="F4" s="25"/>
      <c r="G4" s="25"/>
      <c r="H4" s="25"/>
      <c r="I4" s="3" t="s">
        <v>38</v>
      </c>
      <c r="J4" s="4" t="s">
        <v>37</v>
      </c>
      <c r="K4" s="1"/>
      <c r="L4" s="1"/>
      <c r="M4" s="1"/>
      <c r="N4" s="1"/>
    </row>
    <row r="5" spans="1:14" ht="18.75" x14ac:dyDescent="0.3">
      <c r="A5" s="20" t="s">
        <v>8</v>
      </c>
      <c r="B5" s="21"/>
      <c r="C5" s="21"/>
      <c r="D5" s="21"/>
      <c r="E5" s="21"/>
      <c r="F5" s="21"/>
      <c r="G5" s="21"/>
      <c r="H5" s="21"/>
      <c r="I5" s="21"/>
      <c r="J5" s="22"/>
      <c r="K5" s="1"/>
      <c r="L5" s="1"/>
      <c r="M5" s="1"/>
      <c r="N5" s="1"/>
    </row>
    <row r="6" spans="1:14" ht="18.75" x14ac:dyDescent="0.3">
      <c r="A6" s="4">
        <v>1</v>
      </c>
      <c r="B6" s="4" t="s">
        <v>8</v>
      </c>
      <c r="C6" s="4">
        <v>2</v>
      </c>
      <c r="D6" s="4">
        <v>3</v>
      </c>
      <c r="E6" s="4" t="s">
        <v>40</v>
      </c>
      <c r="F6" s="4">
        <v>1</v>
      </c>
      <c r="G6" s="4" t="s">
        <v>14</v>
      </c>
      <c r="H6" s="4">
        <v>200</v>
      </c>
      <c r="I6" s="3">
        <v>6034.8</v>
      </c>
      <c r="J6" s="4">
        <v>1000</v>
      </c>
      <c r="K6" s="1"/>
      <c r="L6" s="1"/>
      <c r="M6" s="1"/>
      <c r="N6" s="1"/>
    </row>
    <row r="7" spans="1:14" ht="18.75" customHeight="1" x14ac:dyDescent="0.3">
      <c r="A7" s="20" t="s">
        <v>9</v>
      </c>
      <c r="B7" s="21"/>
      <c r="C7" s="21"/>
      <c r="D7" s="21"/>
      <c r="E7" s="21"/>
      <c r="F7" s="21"/>
      <c r="G7" s="21"/>
      <c r="H7" s="21"/>
      <c r="I7" s="21"/>
      <c r="J7" s="22"/>
      <c r="K7" s="1"/>
      <c r="L7" s="1"/>
      <c r="M7" s="1"/>
      <c r="N7" s="1"/>
    </row>
    <row r="8" spans="1:14" ht="18.75" x14ac:dyDescent="0.3">
      <c r="A8" s="4">
        <v>2</v>
      </c>
      <c r="B8" s="4" t="s">
        <v>10</v>
      </c>
      <c r="C8" s="4">
        <v>49</v>
      </c>
      <c r="D8" s="4">
        <v>20</v>
      </c>
      <c r="E8" s="4" t="s">
        <v>11</v>
      </c>
      <c r="F8" s="4">
        <v>1</v>
      </c>
      <c r="G8" s="4" t="s">
        <v>13</v>
      </c>
      <c r="H8" s="4">
        <v>100</v>
      </c>
      <c r="I8" s="3">
        <v>3017.4</v>
      </c>
      <c r="J8" s="4">
        <v>1000</v>
      </c>
      <c r="K8" s="1"/>
      <c r="L8" s="1"/>
      <c r="M8" s="1"/>
      <c r="N8" s="1"/>
    </row>
    <row r="9" spans="1:14" ht="18.75" customHeight="1" x14ac:dyDescent="0.3">
      <c r="A9" s="20" t="s">
        <v>15</v>
      </c>
      <c r="B9" s="21"/>
      <c r="C9" s="21"/>
      <c r="D9" s="21"/>
      <c r="E9" s="21"/>
      <c r="F9" s="21"/>
      <c r="G9" s="21"/>
      <c r="H9" s="21"/>
      <c r="I9" s="21"/>
      <c r="J9" s="22"/>
      <c r="K9" s="1"/>
      <c r="L9" s="1"/>
      <c r="M9" s="1"/>
      <c r="N9" s="1"/>
    </row>
    <row r="10" spans="1:14" ht="18.75" x14ac:dyDescent="0.3">
      <c r="A10" s="4">
        <v>3</v>
      </c>
      <c r="B10" s="4" t="s">
        <v>28</v>
      </c>
      <c r="C10" s="4">
        <v>92</v>
      </c>
      <c r="D10" s="4">
        <v>13</v>
      </c>
      <c r="E10" s="4" t="s">
        <v>27</v>
      </c>
      <c r="F10" s="4">
        <v>0.59</v>
      </c>
      <c r="G10" s="4" t="s">
        <v>13</v>
      </c>
      <c r="H10" s="4">
        <v>170</v>
      </c>
      <c r="I10" s="3">
        <v>5129.58</v>
      </c>
      <c r="J10" s="4">
        <v>1000</v>
      </c>
      <c r="K10" s="1"/>
      <c r="L10" s="1"/>
      <c r="M10" s="1"/>
      <c r="N10" s="1"/>
    </row>
    <row r="11" spans="1:14" ht="18.75" customHeight="1" x14ac:dyDescent="0.3">
      <c r="A11" s="20" t="s">
        <v>16</v>
      </c>
      <c r="B11" s="21"/>
      <c r="C11" s="21"/>
      <c r="D11" s="21"/>
      <c r="E11" s="21"/>
      <c r="F11" s="21"/>
      <c r="G11" s="21"/>
      <c r="H11" s="21"/>
      <c r="I11" s="21"/>
      <c r="J11" s="22"/>
      <c r="K11" s="1"/>
      <c r="L11" s="1"/>
      <c r="M11" s="1"/>
      <c r="N11" s="1"/>
    </row>
    <row r="12" spans="1:14" ht="15.75" customHeight="1" x14ac:dyDescent="0.3">
      <c r="A12" s="23">
        <v>4</v>
      </c>
      <c r="B12" s="23" t="s">
        <v>26</v>
      </c>
      <c r="C12" s="4">
        <v>5</v>
      </c>
      <c r="D12" s="4">
        <v>83</v>
      </c>
      <c r="E12" s="4" t="s">
        <v>29</v>
      </c>
      <c r="F12" s="23">
        <v>15.9</v>
      </c>
      <c r="G12" s="4" t="s">
        <v>12</v>
      </c>
      <c r="H12" s="23">
        <v>600</v>
      </c>
      <c r="I12" s="34">
        <v>18104.400000000001</v>
      </c>
      <c r="J12" s="23">
        <v>3000</v>
      </c>
      <c r="K12" s="1"/>
      <c r="L12" s="1"/>
      <c r="M12" s="1"/>
      <c r="N12" s="1"/>
    </row>
    <row r="13" spans="1:14" ht="15.75" customHeight="1" x14ac:dyDescent="0.3">
      <c r="A13" s="24"/>
      <c r="B13" s="24"/>
      <c r="C13" s="4">
        <v>14</v>
      </c>
      <c r="D13" s="4">
        <v>11</v>
      </c>
      <c r="E13" s="4" t="s">
        <v>29</v>
      </c>
      <c r="F13" s="24"/>
      <c r="G13" s="4" t="s">
        <v>12</v>
      </c>
      <c r="H13" s="24"/>
      <c r="I13" s="35"/>
      <c r="J13" s="24"/>
      <c r="K13" s="1"/>
      <c r="L13" s="1"/>
      <c r="M13" s="1"/>
      <c r="N13" s="1"/>
    </row>
    <row r="14" spans="1:14" ht="15.75" customHeight="1" x14ac:dyDescent="0.3">
      <c r="A14" s="24"/>
      <c r="B14" s="24"/>
      <c r="C14" s="4">
        <v>15</v>
      </c>
      <c r="D14" s="4">
        <v>62</v>
      </c>
      <c r="E14" s="4" t="s">
        <v>29</v>
      </c>
      <c r="F14" s="24"/>
      <c r="G14" s="4" t="s">
        <v>12</v>
      </c>
      <c r="H14" s="24"/>
      <c r="I14" s="35"/>
      <c r="J14" s="24"/>
      <c r="K14" s="1"/>
      <c r="L14" s="1"/>
      <c r="M14" s="1"/>
      <c r="N14" s="1"/>
    </row>
    <row r="15" spans="1:14" ht="18.75" x14ac:dyDescent="0.3">
      <c r="A15" s="24"/>
      <c r="B15" s="24"/>
      <c r="C15" s="5">
        <v>40</v>
      </c>
      <c r="D15" s="5">
        <v>17</v>
      </c>
      <c r="E15" s="5" t="s">
        <v>30</v>
      </c>
      <c r="F15" s="24"/>
      <c r="G15" s="5" t="s">
        <v>12</v>
      </c>
      <c r="H15" s="24"/>
      <c r="I15" s="35"/>
      <c r="J15" s="24"/>
      <c r="K15" s="1"/>
      <c r="L15" s="1"/>
      <c r="M15" s="1"/>
      <c r="N15" s="1"/>
    </row>
    <row r="16" spans="1:14" s="7" customFormat="1" ht="18.75" x14ac:dyDescent="0.3">
      <c r="A16" s="24"/>
      <c r="B16" s="4" t="s">
        <v>44</v>
      </c>
      <c r="C16" s="4">
        <v>38</v>
      </c>
      <c r="D16" s="4">
        <v>19</v>
      </c>
      <c r="E16" s="4" t="s">
        <v>41</v>
      </c>
      <c r="F16" s="24"/>
      <c r="G16" s="4" t="s">
        <v>12</v>
      </c>
      <c r="H16" s="24"/>
      <c r="I16" s="35"/>
      <c r="J16" s="24"/>
      <c r="K16" s="6"/>
      <c r="L16" s="6"/>
      <c r="M16" s="6"/>
      <c r="N16" s="6"/>
    </row>
    <row r="17" spans="1:14" ht="18.75" x14ac:dyDescent="0.3">
      <c r="A17" s="24"/>
      <c r="B17" s="24" t="s">
        <v>16</v>
      </c>
      <c r="C17" s="8">
        <v>48</v>
      </c>
      <c r="D17" s="9">
        <v>6</v>
      </c>
      <c r="E17" s="8" t="s">
        <v>32</v>
      </c>
      <c r="F17" s="24"/>
      <c r="G17" s="8" t="s">
        <v>13</v>
      </c>
      <c r="H17" s="24"/>
      <c r="I17" s="35"/>
      <c r="J17" s="24"/>
      <c r="K17" s="1"/>
      <c r="L17" s="1"/>
      <c r="M17" s="1"/>
      <c r="N17" s="1"/>
    </row>
    <row r="18" spans="1:14" ht="18.75" x14ac:dyDescent="0.3">
      <c r="A18" s="24"/>
      <c r="B18" s="24"/>
      <c r="C18" s="4">
        <v>49</v>
      </c>
      <c r="D18" s="10">
        <v>24</v>
      </c>
      <c r="E18" s="4" t="s">
        <v>32</v>
      </c>
      <c r="F18" s="24"/>
      <c r="G18" s="4" t="s">
        <v>13</v>
      </c>
      <c r="H18" s="24"/>
      <c r="I18" s="35"/>
      <c r="J18" s="24"/>
      <c r="K18" s="1"/>
      <c r="L18" s="1"/>
      <c r="M18" s="1"/>
      <c r="N18" s="1"/>
    </row>
    <row r="19" spans="1:14" ht="18.75" x14ac:dyDescent="0.3">
      <c r="A19" s="24"/>
      <c r="B19" s="24"/>
      <c r="C19" s="4">
        <v>54</v>
      </c>
      <c r="D19" s="10">
        <v>43</v>
      </c>
      <c r="E19" s="4" t="s">
        <v>34</v>
      </c>
      <c r="F19" s="24"/>
      <c r="G19" s="4" t="s">
        <v>12</v>
      </c>
      <c r="H19" s="24"/>
      <c r="I19" s="35"/>
      <c r="J19" s="24"/>
      <c r="K19" s="1"/>
      <c r="L19" s="1"/>
      <c r="M19" s="1"/>
      <c r="N19" s="1"/>
    </row>
    <row r="20" spans="1:14" ht="18.75" x14ac:dyDescent="0.3">
      <c r="A20" s="24"/>
      <c r="B20" s="24"/>
      <c r="C20" s="4">
        <v>70</v>
      </c>
      <c r="D20" s="11" t="s">
        <v>31</v>
      </c>
      <c r="E20" s="4" t="s">
        <v>34</v>
      </c>
      <c r="F20" s="24"/>
      <c r="G20" s="4" t="s">
        <v>12</v>
      </c>
      <c r="H20" s="24"/>
      <c r="I20" s="35"/>
      <c r="J20" s="24"/>
      <c r="K20" s="1"/>
      <c r="L20" s="1"/>
      <c r="M20" s="1"/>
      <c r="N20" s="1"/>
    </row>
    <row r="21" spans="1:14" ht="18.75" x14ac:dyDescent="0.3">
      <c r="A21" s="24"/>
      <c r="B21" s="24"/>
      <c r="C21" s="4">
        <v>86</v>
      </c>
      <c r="D21" s="10">
        <v>3</v>
      </c>
      <c r="E21" s="4" t="s">
        <v>35</v>
      </c>
      <c r="F21" s="24"/>
      <c r="G21" s="4" t="s">
        <v>12</v>
      </c>
      <c r="H21" s="24"/>
      <c r="I21" s="35"/>
      <c r="J21" s="24"/>
      <c r="K21" s="1"/>
      <c r="L21" s="1"/>
      <c r="M21" s="1"/>
      <c r="N21" s="1"/>
    </row>
    <row r="22" spans="1:14" ht="18.75" x14ac:dyDescent="0.3">
      <c r="A22" s="24"/>
      <c r="B22" s="24"/>
      <c r="C22" s="4">
        <v>94</v>
      </c>
      <c r="D22" s="10">
        <v>8</v>
      </c>
      <c r="E22" s="4" t="s">
        <v>33</v>
      </c>
      <c r="F22" s="24"/>
      <c r="G22" s="4" t="s">
        <v>12</v>
      </c>
      <c r="H22" s="24"/>
      <c r="I22" s="35"/>
      <c r="J22" s="24"/>
      <c r="K22" s="1"/>
      <c r="L22" s="1"/>
      <c r="M22" s="1"/>
      <c r="N22" s="1"/>
    </row>
    <row r="23" spans="1:14" ht="18.75" x14ac:dyDescent="0.3">
      <c r="A23" s="24"/>
      <c r="B23" s="24"/>
      <c r="C23" s="4">
        <v>95</v>
      </c>
      <c r="D23" s="10">
        <v>1</v>
      </c>
      <c r="E23" s="4" t="s">
        <v>33</v>
      </c>
      <c r="F23" s="24"/>
      <c r="G23" s="4" t="s">
        <v>12</v>
      </c>
      <c r="H23" s="24"/>
      <c r="I23" s="35"/>
      <c r="J23" s="24"/>
      <c r="K23" s="1"/>
      <c r="L23" s="1"/>
      <c r="M23" s="1"/>
      <c r="N23" s="1"/>
    </row>
    <row r="24" spans="1:14" ht="18.75" x14ac:dyDescent="0.3">
      <c r="A24" s="24"/>
      <c r="B24" s="24"/>
      <c r="C24" s="4">
        <v>96</v>
      </c>
      <c r="D24" s="10">
        <v>1</v>
      </c>
      <c r="E24" s="4" t="s">
        <v>33</v>
      </c>
      <c r="F24" s="24"/>
      <c r="G24" s="4" t="s">
        <v>12</v>
      </c>
      <c r="H24" s="24"/>
      <c r="I24" s="35"/>
      <c r="J24" s="24"/>
      <c r="K24" s="1"/>
      <c r="L24" s="1"/>
      <c r="M24" s="1"/>
      <c r="N24" s="1"/>
    </row>
    <row r="25" spans="1:14" ht="18.75" x14ac:dyDescent="0.3">
      <c r="A25" s="25"/>
      <c r="B25" s="25"/>
      <c r="C25" s="4">
        <v>112</v>
      </c>
      <c r="D25" s="10">
        <v>17</v>
      </c>
      <c r="E25" s="4" t="s">
        <v>32</v>
      </c>
      <c r="F25" s="25"/>
      <c r="G25" s="4" t="s">
        <v>13</v>
      </c>
      <c r="H25" s="25"/>
      <c r="I25" s="36"/>
      <c r="J25" s="25"/>
      <c r="K25" s="1"/>
      <c r="L25" s="1"/>
      <c r="M25" s="1"/>
      <c r="N25" s="1"/>
    </row>
    <row r="26" spans="1:14" ht="18.75" customHeight="1" x14ac:dyDescent="0.3">
      <c r="A26" s="20" t="s">
        <v>17</v>
      </c>
      <c r="B26" s="21"/>
      <c r="C26" s="21"/>
      <c r="D26" s="21"/>
      <c r="E26" s="21"/>
      <c r="F26" s="21"/>
      <c r="G26" s="21"/>
      <c r="H26" s="21"/>
      <c r="I26" s="21"/>
      <c r="J26" s="22"/>
      <c r="K26" s="1"/>
      <c r="L26" s="1"/>
      <c r="M26" s="1"/>
      <c r="N26" s="1"/>
    </row>
    <row r="27" spans="1:14" ht="18.75" x14ac:dyDescent="0.3">
      <c r="A27" s="23">
        <v>5</v>
      </c>
      <c r="B27" s="23" t="s">
        <v>18</v>
      </c>
      <c r="C27" s="4">
        <v>26</v>
      </c>
      <c r="D27" s="4">
        <v>18</v>
      </c>
      <c r="E27" s="4" t="s">
        <v>19</v>
      </c>
      <c r="F27" s="23">
        <v>8.6</v>
      </c>
      <c r="G27" s="4" t="s">
        <v>12</v>
      </c>
      <c r="H27" s="23">
        <v>105</v>
      </c>
      <c r="I27" s="34">
        <v>2866.53</v>
      </c>
      <c r="J27" s="23">
        <v>1000</v>
      </c>
      <c r="K27" s="1"/>
      <c r="L27" s="1"/>
      <c r="M27" s="1"/>
      <c r="N27" s="1"/>
    </row>
    <row r="28" spans="1:14" ht="18.75" x14ac:dyDescent="0.3">
      <c r="A28" s="24"/>
      <c r="B28" s="24"/>
      <c r="C28" s="4">
        <v>27</v>
      </c>
      <c r="D28" s="4">
        <v>12</v>
      </c>
      <c r="E28" s="4" t="s">
        <v>19</v>
      </c>
      <c r="F28" s="24"/>
      <c r="G28" s="4" t="s">
        <v>12</v>
      </c>
      <c r="H28" s="24"/>
      <c r="I28" s="35"/>
      <c r="J28" s="24"/>
      <c r="K28" s="1"/>
      <c r="L28" s="1"/>
      <c r="M28" s="1"/>
      <c r="N28" s="1"/>
    </row>
    <row r="29" spans="1:14" ht="18.75" x14ac:dyDescent="0.3">
      <c r="A29" s="24"/>
      <c r="B29" s="24"/>
      <c r="C29" s="4">
        <v>28</v>
      </c>
      <c r="D29" s="4">
        <v>6</v>
      </c>
      <c r="E29" s="4" t="s">
        <v>19</v>
      </c>
      <c r="F29" s="24"/>
      <c r="G29" s="4" t="s">
        <v>14</v>
      </c>
      <c r="H29" s="24"/>
      <c r="I29" s="35"/>
      <c r="J29" s="24"/>
      <c r="K29" s="1"/>
      <c r="L29" s="1"/>
      <c r="M29" s="1"/>
      <c r="N29" s="1"/>
    </row>
    <row r="30" spans="1:14" ht="18.75" customHeight="1" x14ac:dyDescent="0.3">
      <c r="A30" s="20" t="s">
        <v>20</v>
      </c>
      <c r="B30" s="21"/>
      <c r="C30" s="21"/>
      <c r="D30" s="21"/>
      <c r="E30" s="21"/>
      <c r="F30" s="21"/>
      <c r="G30" s="21"/>
      <c r="H30" s="21"/>
      <c r="I30" s="21"/>
      <c r="J30" s="22"/>
      <c r="K30" s="1"/>
      <c r="L30" s="1"/>
      <c r="M30" s="1"/>
      <c r="N30" s="1"/>
    </row>
    <row r="31" spans="1:14" ht="18.75" x14ac:dyDescent="0.3">
      <c r="A31" s="5">
        <v>6</v>
      </c>
      <c r="B31" s="4" t="s">
        <v>20</v>
      </c>
      <c r="C31" s="4">
        <v>74</v>
      </c>
      <c r="D31" s="4">
        <v>4</v>
      </c>
      <c r="E31" s="4" t="s">
        <v>21</v>
      </c>
      <c r="F31" s="5">
        <v>3</v>
      </c>
      <c r="G31" s="4" t="s">
        <v>12</v>
      </c>
      <c r="H31" s="5">
        <v>200</v>
      </c>
      <c r="I31" s="13">
        <v>6034.8</v>
      </c>
      <c r="J31" s="5">
        <v>1000</v>
      </c>
      <c r="K31" s="1"/>
      <c r="L31" s="1"/>
      <c r="M31" s="1"/>
      <c r="N31" s="1"/>
    </row>
    <row r="32" spans="1:14" ht="18.75" customHeight="1" x14ac:dyDescent="0.3">
      <c r="A32" s="20" t="s">
        <v>22</v>
      </c>
      <c r="B32" s="21"/>
      <c r="C32" s="21"/>
      <c r="D32" s="21"/>
      <c r="E32" s="21"/>
      <c r="F32" s="21"/>
      <c r="G32" s="21"/>
      <c r="H32" s="21"/>
      <c r="I32" s="21"/>
      <c r="J32" s="22"/>
      <c r="K32" s="1"/>
      <c r="L32" s="1"/>
      <c r="M32" s="1"/>
      <c r="N32" s="1"/>
    </row>
    <row r="33" spans="1:14" ht="18.75" x14ac:dyDescent="0.3">
      <c r="A33" s="23">
        <v>7</v>
      </c>
      <c r="B33" s="4" t="s">
        <v>23</v>
      </c>
      <c r="C33" s="4">
        <v>84</v>
      </c>
      <c r="D33" s="4">
        <v>45</v>
      </c>
      <c r="E33" s="4" t="s">
        <v>42</v>
      </c>
      <c r="F33" s="23">
        <v>0.6</v>
      </c>
      <c r="G33" s="4" t="s">
        <v>12</v>
      </c>
      <c r="H33" s="23">
        <v>200</v>
      </c>
      <c r="I33" s="34">
        <v>6034.8</v>
      </c>
      <c r="J33" s="23">
        <v>1000</v>
      </c>
      <c r="K33" s="1"/>
      <c r="L33" s="1"/>
      <c r="M33" s="1"/>
      <c r="N33" s="1"/>
    </row>
    <row r="34" spans="1:14" ht="18.75" customHeight="1" x14ac:dyDescent="0.3">
      <c r="A34" s="24"/>
      <c r="B34" s="4" t="s">
        <v>24</v>
      </c>
      <c r="C34" s="4">
        <v>43</v>
      </c>
      <c r="D34" s="4">
        <v>44</v>
      </c>
      <c r="E34" s="4" t="s">
        <v>43</v>
      </c>
      <c r="F34" s="24"/>
      <c r="G34" s="4" t="s">
        <v>12</v>
      </c>
      <c r="H34" s="24"/>
      <c r="I34" s="35"/>
      <c r="J34" s="24"/>
      <c r="K34" s="1"/>
      <c r="L34" s="1"/>
      <c r="M34" s="1"/>
      <c r="N34" s="1"/>
    </row>
    <row r="35" spans="1:14" ht="18.75" x14ac:dyDescent="0.3">
      <c r="A35" s="14"/>
      <c r="B35" s="15" t="s">
        <v>25</v>
      </c>
      <c r="C35" s="14"/>
      <c r="D35" s="14"/>
      <c r="E35" s="14"/>
      <c r="F35" s="15">
        <f>SUM(F5:F34)</f>
        <v>30.690000000000005</v>
      </c>
      <c r="G35" s="15"/>
      <c r="H35" s="15">
        <f>SUM(H5:H34)</f>
        <v>1575</v>
      </c>
      <c r="I35" s="16">
        <f>SUM(I5:I34)</f>
        <v>47222.310000000005</v>
      </c>
      <c r="J35" s="15">
        <f>SUM(J5:J34)</f>
        <v>9000</v>
      </c>
      <c r="K35" s="1"/>
      <c r="L35" s="1"/>
      <c r="M35" s="1"/>
      <c r="N35" s="1"/>
    </row>
    <row r="36" spans="1:14" ht="18.75" x14ac:dyDescent="0.3">
      <c r="A36" s="1"/>
      <c r="B36" s="1"/>
      <c r="C36" s="1"/>
      <c r="D36" s="1"/>
      <c r="E36" s="1"/>
      <c r="F36" s="1"/>
      <c r="G36" s="1"/>
      <c r="H36" s="1"/>
      <c r="I36" s="12"/>
      <c r="J36" s="17"/>
      <c r="K36" s="1"/>
      <c r="L36" s="1"/>
      <c r="M36" s="1"/>
      <c r="N36" s="1"/>
    </row>
    <row r="37" spans="1:14" ht="18.75" x14ac:dyDescent="0.3">
      <c r="A37" s="1"/>
      <c r="B37" s="1"/>
      <c r="C37" s="1"/>
      <c r="D37" s="1"/>
      <c r="E37" s="1"/>
      <c r="F37" s="1"/>
      <c r="G37" s="1"/>
      <c r="H37" s="1"/>
      <c r="I37" s="12"/>
      <c r="J37" s="17"/>
      <c r="K37" s="1"/>
      <c r="L37" s="1"/>
      <c r="M37" s="1"/>
      <c r="N37" s="1"/>
    </row>
    <row r="38" spans="1:14" ht="18.75" x14ac:dyDescent="0.3">
      <c r="A38" s="1"/>
      <c r="B38" s="1"/>
      <c r="C38" s="1"/>
      <c r="D38" s="1"/>
      <c r="E38" s="1"/>
      <c r="F38" s="1"/>
      <c r="G38" s="1"/>
      <c r="H38" s="1"/>
      <c r="I38" s="12"/>
      <c r="J38" s="17"/>
      <c r="K38" s="1"/>
      <c r="L38" s="1"/>
      <c r="M38" s="1"/>
      <c r="N38" s="1"/>
    </row>
    <row r="39" spans="1:14" ht="18.75" x14ac:dyDescent="0.3">
      <c r="A39" s="1"/>
      <c r="B39" s="1"/>
      <c r="C39" s="1"/>
      <c r="D39" s="1"/>
      <c r="E39" s="1"/>
      <c r="F39" s="1"/>
      <c r="G39" s="1"/>
      <c r="H39" s="1"/>
      <c r="I39" s="12"/>
      <c r="J39" s="17"/>
      <c r="K39" s="1"/>
      <c r="L39" s="1"/>
      <c r="M39" s="1"/>
      <c r="N39" s="1"/>
    </row>
    <row r="40" spans="1:14" ht="18.75" x14ac:dyDescent="0.3">
      <c r="A40" s="1"/>
      <c r="B40" s="1"/>
      <c r="C40" s="1"/>
      <c r="D40" s="1"/>
      <c r="E40" s="1"/>
      <c r="F40" s="1"/>
      <c r="G40" s="1"/>
      <c r="H40" s="1"/>
      <c r="I40" s="12"/>
      <c r="J40" s="17"/>
      <c r="K40" s="1"/>
      <c r="L40" s="1"/>
      <c r="M40" s="1"/>
      <c r="N40" s="1"/>
    </row>
    <row r="41" spans="1:14" ht="18.75" x14ac:dyDescent="0.3">
      <c r="A41" s="1"/>
      <c r="B41" s="1"/>
      <c r="C41" s="1"/>
      <c r="D41" s="1"/>
      <c r="E41" s="1"/>
      <c r="F41" s="1"/>
      <c r="G41" s="1"/>
      <c r="H41" s="1"/>
      <c r="I41" s="12"/>
      <c r="J41" s="17"/>
      <c r="K41" s="1"/>
      <c r="L41" s="1"/>
      <c r="M41" s="1"/>
      <c r="N41" s="1"/>
    </row>
  </sheetData>
  <mergeCells count="35">
    <mergeCell ref="A30:J30"/>
    <mergeCell ref="A33:A34"/>
    <mergeCell ref="F33:F34"/>
    <mergeCell ref="H33:H34"/>
    <mergeCell ref="I33:I34"/>
    <mergeCell ref="A32:J32"/>
    <mergeCell ref="J33:J34"/>
    <mergeCell ref="J27:J29"/>
    <mergeCell ref="A27:A29"/>
    <mergeCell ref="B27:B29"/>
    <mergeCell ref="I12:I25"/>
    <mergeCell ref="B17:B25"/>
    <mergeCell ref="A26:J26"/>
    <mergeCell ref="I27:I29"/>
    <mergeCell ref="F27:F29"/>
    <mergeCell ref="H27:H29"/>
    <mergeCell ref="A9:J9"/>
    <mergeCell ref="A1:J2"/>
    <mergeCell ref="A5:J5"/>
    <mergeCell ref="A7:J7"/>
    <mergeCell ref="A3:A4"/>
    <mergeCell ref="H3:H4"/>
    <mergeCell ref="F3:F4"/>
    <mergeCell ref="D3:D4"/>
    <mergeCell ref="B3:B4"/>
    <mergeCell ref="G3:G4"/>
    <mergeCell ref="E3:E4"/>
    <mergeCell ref="C3:C4"/>
    <mergeCell ref="I3:J3"/>
    <mergeCell ref="A11:J11"/>
    <mergeCell ref="J12:J25"/>
    <mergeCell ref="B12:B15"/>
    <mergeCell ref="F12:F25"/>
    <mergeCell ref="H12:H25"/>
    <mergeCell ref="A12:A25"/>
  </mergeCells>
  <pageMargins left="0.23622047244094491" right="3.937007874015748E-2" top="0.35433070866141736" bottom="0.35433070866141736" header="0.31496062992125984" footer="0.31496062992125984"/>
  <pageSetup paperSize="9" scale="6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М. Мосунов</dc:creator>
  <cp:lastModifiedBy>Гельшат Р. Салихова</cp:lastModifiedBy>
  <cp:lastPrinted>2021-11-17T12:26:14Z</cp:lastPrinted>
  <dcterms:created xsi:type="dcterms:W3CDTF">2019-09-17T10:58:09Z</dcterms:created>
  <dcterms:modified xsi:type="dcterms:W3CDTF">2021-11-17T14:49:58Z</dcterms:modified>
</cp:coreProperties>
</file>